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Gynécologie de l'enfance et de l'adolescence\"/>
    </mc:Choice>
  </mc:AlternateContent>
  <xr:revisionPtr revIDLastSave="0" documentId="13_ncr:1_{B42F8108-B4FA-4FBD-A48C-48CCBD61A19C}"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1" sheetId="47"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<sst xmlns="http://schemas.openxmlformats.org/spreadsheetml/2006/main" count="128" uniqueCount="103">
  <si>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</si>
  <si>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</si>
  <si>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</si>
  <si>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</si>
  <si>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</si>
  <si>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</si>
  <si>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</si>
  <si>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</si>
  <si>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</si>
  <si>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</si>
  <si>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</si>
  <si>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</si>
  <si>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</si>
  <si>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</si>
  <si>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</si>
  <si>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</si>
  <si>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</si>
  <si>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</si>
  <si>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</si>
  <si>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</si>
  <si>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</si>
  <si>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</si>
  <si>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</si>
  <si>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</si>
  <si>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</si>
  <si>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</si>
  <si>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</si>
  <si>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</si>
  <si>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</si>
  <si>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</si>
  <si>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</si>
  <si>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</si>
  <si>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</si>
  <si>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</si>
  <si>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</si>
  <si>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</si>
  <si>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</si>
  <si>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</si>
  <si>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</si>
  <si>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</si>
  <si>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</si>
  <si>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</si>
  <si>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</si>
  <si>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</si>
  <si>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</si>
  <si>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</si>
  <si>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</si>
  <si>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</si>
  <si>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</si>
  <si>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</si>
  <si>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</si>
  <si>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</si>
  <si>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</si>
  <si>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</si>
  <si>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</si>
  <si>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</si>
  <si>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</si>
  <si>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</si>
  <si>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</si>
  <si>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</si>
  <si>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</si>
  <si>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</si>
  <si>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</si>
  <si>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</si>
  <si>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</si>
  <si>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</si>
  <si>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</si>
  <si>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</si>
  <si>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</si>
  <si>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</si>
  <si>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</si>
  <si>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</si>
  <si>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</si>
  <si>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</si>
  <si>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</si>
  <si>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</si>
  <si>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</si>
  <si>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</si>
  <si>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</si>
  <si>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</si>
  <si>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</si>
  <si>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</si>
  <si>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</si>
  <si>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</si>
  <si>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</si>
  <si>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</si>
  <si>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</si>
  <si>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Gynécologie de l'Enfance et de l'Adolescence</t>
  </si>
  <si>
    <t>Non</t>
  </si>
  <si>
    <t>2h</t>
  </si>
  <si>
    <t>Examen final</t>
  </si>
  <si>
    <t>Oui</t>
  </si>
  <si>
    <t>Présentation de cas clinique</t>
  </si>
  <si>
    <t>Session Unique</t>
  </si>
  <si>
    <t>Stage pratique</t>
  </si>
  <si>
    <t>Session unique avec une note éliminatoire si inférieure à 10 sur 20 sur l'ensemble épreuve finale + présentation orale.</t>
  </si>
  <si>
    <t>Session unique</t>
  </si>
  <si>
    <t>30min</t>
  </si>
  <si>
    <t xml:space="preserve">Néant </t>
  </si>
  <si>
    <t>La présence aux cours est obligatoire pour pouvoir passer les examens. En cas d'absence, l'étudiant n'obtient pas son diplôme. Si l'étudiant est absent aux examens, il n'obtient pas son diplôme. Si l'étudiant n'obtient pas son année, il n'obtient pas son diplôme.</t>
  </si>
  <si>
    <t xml:space="preserve">Accepté une seule fois sous réserve de repayer une nouvelle inscription. En cas de redoublement, l'étudiant ne garde que le bénéfice de la validation du stage. </t>
  </si>
  <si>
    <t xml:space="preserve">Avoir une note sur 20 supérieure ou égale à 10 à l'ensemble des épreuves finales  (examen final des 2 modules + présentation orale pour la présentation des cas cliniques). Examen final composé de 2 heures composées de QCM à contexte riche et de Key Feature Problems (coefficient 3) et de la présentation orale d'un cas clinique devant le jury du DIU réalisée au cours ou en fin d'année (coefficient 1). </t>
  </si>
  <si>
    <r>
      <t xml:space="preserve">Obtention de l'année avec une moyenne de 10/20 </t>
    </r>
    <r>
      <rPr>
        <b/>
        <u/>
        <sz val="11"/>
        <color theme="1"/>
        <rFont val="Calibri"/>
        <family val="2"/>
        <scheme val="minor"/>
      </rPr>
      <t>et</t>
    </r>
    <r>
      <rPr>
        <sz val="11"/>
        <color theme="1"/>
        <rFont val="Calibri"/>
        <family val="2"/>
        <scheme val="minor"/>
      </rPr>
      <t xml:space="preserve"> avoir réalisé l'ensemble des demi-journées de stage correspondant à sa compétence métier initiale (attestation de présence). Le stage est à valider par un maitre de stage sans note. Si l'étudiant est absent et/ou qu'il ne valide pas le stage, il n'obtient pas son DIU.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</si>
</sst>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u/>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applyNumberFormat="1"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0" borderId="0" xfId="0" applyFont="1" applyBorder="1" applyAlignment="1" applyProtection="1">
      <alignment horizontal="left" wrapText="1"/>
      <protection locked="0"/>
    </xf>
    <xf numFmtId="0" fontId="0" fillId="0" borderId="14" xfId="0" applyFont="1" applyBorder="1" applyAlignment="1" applyProtection="1">
      <alignment horizontal="left"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1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1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1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opLeftCell="A4" workbookViewId="0">
      <selection activeCell="A17" sqref="A17: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6" t="s">
        <v>78</v>
      </c>
      <c r="C2" s="81"/>
      <c r="D2" s="81"/>
      <c r="E2" s="81"/>
      <c r="F2" s="81"/>
      <c r="G2" s="81"/>
      <c r="H2" s="81"/>
      <c r="I2" s="81"/>
      <c r="J2" s="16"/>
    </row>
    <row r="3" spans="1:10" s="14" customFormat="1" ht="24.9" customHeight="1" x14ac:dyDescent="0.6">
      <c r="A3" s="29" t="s">
        <v>24</v>
      </c>
      <c r="B3" s="89" t="s">
        <v>87</v>
      </c>
      <c r="C3" s="90"/>
      <c r="D3" s="90"/>
      <c r="E3" s="90"/>
      <c r="F3" s="90"/>
      <c r="G3" s="90"/>
      <c r="H3" s="90"/>
      <c r="I3" s="91"/>
      <c r="J3" s="24"/>
    </row>
    <row r="4" spans="1:10" s="14" customFormat="1" ht="24.9" customHeight="1" x14ac:dyDescent="0.6">
      <c r="A4" s="28" t="s">
        <v>83</v>
      </c>
      <c r="B4" s="67" t="s">
        <v>96</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98</v>
      </c>
      <c r="B8" s="105"/>
      <c r="C8" s="105"/>
      <c r="D8" s="105"/>
      <c r="E8" s="105"/>
      <c r="F8" s="105"/>
      <c r="G8" s="105"/>
      <c r="H8" s="105"/>
      <c r="I8" s="106"/>
      <c r="J8" s="31"/>
    </row>
    <row r="9" spans="1:10" s="18" customFormat="1" x14ac:dyDescent="0.3">
      <c r="A9" s="86"/>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t="s">
        <v>98</v>
      </c>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ht="50.4" customHeight="1" x14ac:dyDescent="0.3">
      <c r="A14" s="120" t="s">
        <v>101</v>
      </c>
      <c r="B14" s="121"/>
      <c r="C14" s="121"/>
      <c r="D14" s="121"/>
      <c r="E14" s="121"/>
      <c r="F14" s="121"/>
      <c r="G14" s="121"/>
      <c r="H14" s="121"/>
      <c r="I14" s="122"/>
      <c r="J14" s="33"/>
    </row>
    <row r="15" spans="1:10" s="18" customFormat="1" ht="15" customHeight="1" x14ac:dyDescent="0.3">
      <c r="A15" s="110"/>
      <c r="B15" s="111"/>
      <c r="C15" s="111"/>
      <c r="D15" s="111"/>
      <c r="E15" s="111"/>
      <c r="F15" s="111"/>
      <c r="G15" s="111"/>
      <c r="H15" s="111"/>
      <c r="I15" s="112"/>
      <c r="J15" s="25"/>
    </row>
    <row r="16" spans="1:10" s="18" customFormat="1" ht="31.8" customHeight="1" x14ac:dyDescent="0.3">
      <c r="A16" s="110" t="s">
        <v>99</v>
      </c>
      <c r="B16" s="123"/>
      <c r="C16" s="123"/>
      <c r="D16" s="123"/>
      <c r="E16" s="123"/>
      <c r="F16" s="123"/>
      <c r="G16" s="123"/>
      <c r="H16" s="123"/>
      <c r="I16" s="124"/>
      <c r="J16" s="25"/>
    </row>
    <row r="17" spans="1:10" s="20" customFormat="1" ht="19.8" customHeight="1" x14ac:dyDescent="0.3">
      <c r="A17" s="110" t="s">
        <v>102</v>
      </c>
      <c r="B17" s="123"/>
      <c r="C17" s="123"/>
      <c r="D17" s="123"/>
      <c r="E17" s="123"/>
      <c r="F17" s="123"/>
      <c r="G17" s="123"/>
      <c r="H17" s="123"/>
      <c r="I17" s="124"/>
      <c r="J17" s="26"/>
    </row>
    <row r="18" spans="1:10" s="20" customFormat="1" x14ac:dyDescent="0.3">
      <c r="A18" s="86"/>
      <c r="B18" s="128"/>
      <c r="C18" s="128"/>
      <c r="D18" s="128"/>
      <c r="E18" s="128"/>
      <c r="F18" s="128"/>
      <c r="G18" s="128"/>
      <c r="H18" s="128"/>
      <c r="I18" s="129"/>
      <c r="J18" s="26"/>
    </row>
    <row r="19" spans="1:10" s="34" customFormat="1" x14ac:dyDescent="0.3">
      <c r="A19" s="98" t="s">
        <v>31</v>
      </c>
      <c r="B19" s="99"/>
      <c r="C19" s="99"/>
      <c r="D19" s="99"/>
      <c r="E19" s="99"/>
      <c r="F19" s="99"/>
      <c r="G19" s="99"/>
      <c r="H19" s="99"/>
      <c r="I19" s="100"/>
      <c r="J19" s="33"/>
    </row>
    <row r="20" spans="1:10" s="18" customFormat="1" x14ac:dyDescent="0.3">
      <c r="A20" s="119" t="s">
        <v>95</v>
      </c>
      <c r="B20" s="105"/>
      <c r="C20" s="105"/>
      <c r="D20" s="105"/>
      <c r="E20" s="105"/>
      <c r="F20" s="105"/>
      <c r="G20" s="105"/>
      <c r="H20" s="105"/>
      <c r="I20" s="106"/>
      <c r="J20" s="25"/>
    </row>
    <row r="21" spans="1:10" ht="20.100000000000001" customHeight="1" x14ac:dyDescent="0.3">
      <c r="A21" s="86"/>
      <c r="B21" s="87"/>
      <c r="C21" s="87"/>
      <c r="D21" s="87"/>
      <c r="E21" s="87"/>
      <c r="F21" s="87"/>
      <c r="G21" s="87"/>
      <c r="H21" s="87"/>
      <c r="I21" s="88"/>
    </row>
    <row r="22" spans="1:10" s="14" customFormat="1" ht="18" x14ac:dyDescent="0.3">
      <c r="A22" s="101" t="s">
        <v>33</v>
      </c>
      <c r="B22" s="102"/>
      <c r="C22" s="102"/>
      <c r="D22" s="102"/>
      <c r="E22" s="102"/>
      <c r="F22" s="102"/>
      <c r="G22" s="102"/>
      <c r="H22" s="102"/>
      <c r="I22" s="103"/>
      <c r="J22" s="35"/>
    </row>
    <row r="23" spans="1:10" x14ac:dyDescent="0.3">
      <c r="A23" s="107" t="s">
        <v>100</v>
      </c>
      <c r="B23" s="108"/>
      <c r="C23" s="108"/>
      <c r="D23" s="108"/>
      <c r="E23" s="108"/>
      <c r="F23" s="108"/>
      <c r="G23" s="108"/>
      <c r="H23" s="108"/>
      <c r="I23" s="109"/>
    </row>
    <row r="24" spans="1:10" ht="20.100000000000001" customHeight="1" x14ac:dyDescent="0.3">
      <c r="A24" s="86"/>
      <c r="B24" s="87"/>
      <c r="C24" s="87"/>
      <c r="D24" s="87"/>
      <c r="E24" s="87"/>
      <c r="F24" s="87"/>
      <c r="G24" s="87"/>
      <c r="H24" s="87"/>
      <c r="I24" s="88"/>
    </row>
    <row r="25" spans="1:10" ht="18" x14ac:dyDescent="0.3">
      <c r="A25" s="101" t="s">
        <v>56</v>
      </c>
      <c r="B25" s="102"/>
      <c r="C25" s="102"/>
      <c r="D25" s="102"/>
      <c r="E25" s="102"/>
      <c r="F25" s="102"/>
      <c r="G25" s="102"/>
      <c r="H25" s="102"/>
      <c r="I25" s="103"/>
    </row>
    <row r="26" spans="1:10" x14ac:dyDescent="0.3">
      <c r="A26" s="125" t="s">
        <v>84</v>
      </c>
      <c r="B26" s="126"/>
      <c r="C26" s="126"/>
      <c r="D26" s="126"/>
      <c r="E26" s="126"/>
      <c r="F26" s="126"/>
      <c r="G26" s="126"/>
      <c r="H26" s="126"/>
      <c r="I26" s="127"/>
    </row>
    <row r="27" spans="1:10" x14ac:dyDescent="0.3">
      <c r="A27" s="116"/>
      <c r="B27" s="117"/>
      <c r="C27" s="117"/>
      <c r="D27" s="117"/>
      <c r="E27" s="117"/>
      <c r="F27" s="117"/>
      <c r="G27" s="117"/>
      <c r="H27" s="117"/>
      <c r="I27" s="118"/>
    </row>
    <row r="28" spans="1:10" x14ac:dyDescent="0.3">
      <c r="A28" s="113"/>
      <c r="B28" s="114"/>
      <c r="C28" s="114"/>
      <c r="D28" s="114"/>
      <c r="E28" s="114"/>
      <c r="F28" s="114"/>
      <c r="G28" s="114"/>
      <c r="H28" s="114"/>
      <c r="I28" s="115"/>
    </row>
  </sheetData>
  <sheetProtection formatCells="0" formatColumns="0" formatRows="0"/>
  <dataConsolidate/>
  <mergeCells count="25">
    <mergeCell ref="A28:I28"/>
    <mergeCell ref="A12:I12"/>
    <mergeCell ref="A25:I25"/>
    <mergeCell ref="A27:I27"/>
    <mergeCell ref="A20:I20"/>
    <mergeCell ref="A14:I14"/>
    <mergeCell ref="A16:I16"/>
    <mergeCell ref="A21:I21"/>
    <mergeCell ref="A26:I26"/>
    <mergeCell ref="A17:I18"/>
    <mergeCell ref="C2:I2"/>
    <mergeCell ref="A1:I1"/>
    <mergeCell ref="A24:I24"/>
    <mergeCell ref="B3:I3"/>
    <mergeCell ref="A5:I5"/>
    <mergeCell ref="A9:I9"/>
    <mergeCell ref="A7:I7"/>
    <mergeCell ref="A10:I10"/>
    <mergeCell ref="A13:I13"/>
    <mergeCell ref="A19:I19"/>
    <mergeCell ref="A22:I22"/>
    <mergeCell ref="A11:I11"/>
    <mergeCell ref="A8:I8"/>
    <mergeCell ref="A23:I23"/>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E31" sqref="E30:E31"/>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0.88671875" style="36" customWidth="1"/>
    <col min="17" max="17" width="10.88671875" style="36"/>
    <col min="18" max="18" width="26.6640625" style="36" bestFit="1" customWidth="1"/>
    <col min="19" max="16384" width="10.88671875" style="36"/>
  </cols>
  <sheetData>
    <row r="1" spans="1:18" ht="23.4" x14ac:dyDescent="0.45">
      <c r="A1" s="134" t="s">
        <v>85</v>
      </c>
      <c r="B1" s="134"/>
      <c r="C1" s="134"/>
      <c r="D1" s="134"/>
      <c r="E1" s="134"/>
      <c r="F1" s="134"/>
      <c r="G1" s="134"/>
      <c r="H1" s="134"/>
      <c r="I1" s="134"/>
      <c r="J1" s="134"/>
      <c r="K1" s="134"/>
      <c r="L1" s="134"/>
      <c r="M1" s="134"/>
      <c r="N1" s="134"/>
    </row>
    <row r="2" spans="1:18" ht="20.100000000000001" customHeight="1" x14ac:dyDescent="0.3">
      <c r="A2" s="37" t="s">
        <v>26</v>
      </c>
      <c r="B2" s="135" t="str">
        <f>'Fiche générale'!B2</f>
        <v>Médecine</v>
      </c>
      <c r="C2" s="135"/>
      <c r="D2" s="135"/>
      <c r="E2" s="135"/>
      <c r="F2" s="36"/>
      <c r="G2" s="36"/>
      <c r="H2" s="36"/>
      <c r="I2" s="36"/>
      <c r="J2" s="36"/>
      <c r="K2" s="36"/>
    </row>
    <row r="3" spans="1:18" ht="20.100000000000001" customHeight="1" x14ac:dyDescent="0.3">
      <c r="A3" s="37" t="s">
        <v>24</v>
      </c>
      <c r="B3" s="136" t="str">
        <f>'Fiche générale'!B3:I3</f>
        <v>DIU Gynécologie de l'Enfance et de l'Adolescence</v>
      </c>
      <c r="C3" s="137"/>
      <c r="D3" s="137"/>
      <c r="E3" s="137"/>
      <c r="F3" s="137"/>
      <c r="G3" s="137"/>
      <c r="H3" s="137"/>
      <c r="I3" s="137"/>
      <c r="J3" s="138"/>
      <c r="K3" s="36"/>
    </row>
    <row r="4" spans="1:18" ht="20.100000000000001" customHeight="1" x14ac:dyDescent="0.35">
      <c r="A4" s="37" t="s">
        <v>17</v>
      </c>
      <c r="B4" s="38"/>
      <c r="C4" s="39" t="s">
        <v>57</v>
      </c>
      <c r="D4" s="139"/>
      <c r="E4" s="139"/>
      <c r="F4" s="140" t="s">
        <v>25</v>
      </c>
      <c r="G4" s="141"/>
      <c r="H4" s="142"/>
      <c r="I4" s="143"/>
      <c r="J4" s="143"/>
      <c r="K4" s="143"/>
      <c r="L4" s="143"/>
      <c r="M4" s="143"/>
      <c r="N4" s="144"/>
    </row>
    <row r="5" spans="1:18" ht="20.100000000000001" customHeight="1" x14ac:dyDescent="0.3">
      <c r="B5" s="36"/>
      <c r="C5" s="36"/>
      <c r="D5" s="36"/>
      <c r="E5" s="36"/>
      <c r="F5" s="36"/>
      <c r="G5" s="36"/>
      <c r="H5" s="36"/>
      <c r="I5" s="36"/>
      <c r="J5" s="36"/>
      <c r="K5" s="36"/>
    </row>
    <row r="6" spans="1:18" ht="20.100000000000001" customHeight="1" x14ac:dyDescent="0.3">
      <c r="A6" s="37" t="s">
        <v>1</v>
      </c>
      <c r="B6" s="59"/>
      <c r="C6" s="39" t="s">
        <v>58</v>
      </c>
      <c r="D6" s="145"/>
      <c r="E6" s="146"/>
      <c r="F6" s="140" t="s">
        <v>2</v>
      </c>
      <c r="G6" s="141"/>
      <c r="H6" s="147"/>
      <c r="I6" s="148"/>
      <c r="J6" s="148"/>
      <c r="K6" s="148"/>
      <c r="L6" s="148"/>
      <c r="M6" s="148"/>
      <c r="N6" s="149"/>
    </row>
    <row r="7" spans="1:18" ht="20.100000000000001" customHeight="1" x14ac:dyDescent="0.3">
      <c r="A7" s="37" t="s">
        <v>34</v>
      </c>
      <c r="B7" s="60"/>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50" t="s">
        <v>41</v>
      </c>
      <c r="F9" s="151"/>
      <c r="G9" s="150" t="s">
        <v>36</v>
      </c>
      <c r="H9" s="151"/>
      <c r="I9"/>
      <c r="J9" s="41"/>
      <c r="K9" s="43">
        <v>1</v>
      </c>
      <c r="L9" s="41"/>
      <c r="M9" s="41"/>
      <c r="N9" s="41"/>
    </row>
    <row r="10" spans="1:18" ht="15" customHeight="1" x14ac:dyDescent="0.3">
      <c r="B10" s="74"/>
      <c r="C10" s="75"/>
      <c r="D10" s="44"/>
      <c r="E10" s="130" t="s">
        <v>40</v>
      </c>
      <c r="F10" s="131"/>
      <c r="G10" s="132"/>
      <c r="H10" s="133"/>
      <c r="I10"/>
      <c r="J10" s="45"/>
      <c r="K10" s="45"/>
      <c r="L10" s="45"/>
      <c r="M10" s="45"/>
      <c r="N10" s="45"/>
    </row>
    <row r="11" spans="1:18" ht="15" customHeight="1" x14ac:dyDescent="0.3">
      <c r="A11" s="46">
        <v>3</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2"/>
      <c r="F13" s="152"/>
      <c r="G13" s="77"/>
      <c r="H13" s="47"/>
      <c r="I13" s="47"/>
    </row>
    <row r="14" spans="1:18" ht="26.25" customHeight="1" x14ac:dyDescent="0.3">
      <c r="B14" s="49"/>
      <c r="C14" s="47"/>
      <c r="D14" s="47"/>
      <c r="E14" s="77"/>
      <c r="F14" s="77"/>
      <c r="G14" s="77"/>
      <c r="H14" s="47"/>
      <c r="I14" s="47"/>
      <c r="J14" s="153" t="s">
        <v>18</v>
      </c>
      <c r="K14" s="154"/>
      <c r="L14" s="155"/>
      <c r="M14" s="153" t="s">
        <v>19</v>
      </c>
      <c r="N14" s="155"/>
      <c r="O14" s="156" t="s">
        <v>65</v>
      </c>
      <c r="P14" s="157"/>
      <c r="Q14" s="158"/>
      <c r="R14" s="159" t="s">
        <v>66</v>
      </c>
    </row>
    <row r="15" spans="1:18" ht="39.75" customHeight="1" x14ac:dyDescent="0.3">
      <c r="C15" s="50"/>
      <c r="D15" s="50"/>
      <c r="E15" s="51"/>
      <c r="F15" s="51"/>
      <c r="G15" s="51"/>
      <c r="H15" s="51"/>
      <c r="I15" s="52"/>
      <c r="J15" s="53" t="s">
        <v>20</v>
      </c>
      <c r="K15" s="160" t="str">
        <f>IF(H17="CCI (CC Intégral)","CT pour les dispensés","Contrôle Terminal")</f>
        <v>Contrôle Terminal</v>
      </c>
      <c r="L15" s="161"/>
      <c r="M15" s="160" t="s">
        <v>21</v>
      </c>
      <c r="N15" s="161"/>
      <c r="O15" s="56" t="s">
        <v>67</v>
      </c>
      <c r="P15" s="78" t="s">
        <v>21</v>
      </c>
      <c r="Q15" s="79"/>
      <c r="R15" s="159"/>
    </row>
    <row r="16" spans="1:18" s="48" customFormat="1" ht="46.8" x14ac:dyDescent="0.3">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8" t="s">
        <v>22</v>
      </c>
      <c r="P16" s="78" t="s">
        <v>22</v>
      </c>
      <c r="Q16" s="78" t="s">
        <v>23</v>
      </c>
      <c r="R16" s="159"/>
    </row>
    <row r="17" spans="1:18" ht="15" customHeight="1" x14ac:dyDescent="0.3">
      <c r="A17" s="2" t="s">
        <v>0</v>
      </c>
      <c r="B17" s="62" t="s">
        <v>90</v>
      </c>
      <c r="C17" s="3"/>
      <c r="D17" s="4"/>
      <c r="E17" s="4">
        <v>3</v>
      </c>
      <c r="F17" s="4" t="s">
        <v>88</v>
      </c>
      <c r="G17" s="4" t="s">
        <v>91</v>
      </c>
      <c r="H17" s="4" t="s">
        <v>62</v>
      </c>
      <c r="I17" s="4"/>
      <c r="J17" s="5"/>
      <c r="K17" s="5" t="s">
        <v>11</v>
      </c>
      <c r="L17" s="5" t="s">
        <v>89</v>
      </c>
      <c r="M17" s="5"/>
      <c r="N17" s="5"/>
      <c r="O17" s="5"/>
      <c r="P17" s="5"/>
      <c r="Q17" s="5"/>
      <c r="R17" s="5" t="s">
        <v>93</v>
      </c>
    </row>
    <row r="18" spans="1:18" ht="15" customHeight="1" x14ac:dyDescent="0.3">
      <c r="A18" s="2" t="s">
        <v>0</v>
      </c>
      <c r="B18" s="62" t="s">
        <v>92</v>
      </c>
      <c r="C18" s="3"/>
      <c r="D18" s="4"/>
      <c r="E18" s="4">
        <v>1</v>
      </c>
      <c r="F18" s="4" t="s">
        <v>88</v>
      </c>
      <c r="G18" s="4" t="s">
        <v>91</v>
      </c>
      <c r="H18" s="4" t="s">
        <v>62</v>
      </c>
      <c r="I18" s="4"/>
      <c r="J18" s="2"/>
      <c r="K18" s="5" t="s">
        <v>12</v>
      </c>
      <c r="L18" s="5" t="s">
        <v>97</v>
      </c>
      <c r="M18" s="5"/>
      <c r="N18" s="5"/>
      <c r="O18" s="5"/>
      <c r="P18" s="5"/>
      <c r="Q18" s="5"/>
      <c r="R18" s="5" t="s">
        <v>93</v>
      </c>
    </row>
    <row r="19" spans="1:18" s="73" customFormat="1" ht="15" customHeight="1" x14ac:dyDescent="0.3">
      <c r="A19" s="4" t="s">
        <v>0</v>
      </c>
      <c r="B19" s="71" t="s">
        <v>94</v>
      </c>
      <c r="C19" s="72"/>
      <c r="D19" s="4"/>
      <c r="E19" s="4">
        <v>1</v>
      </c>
      <c r="F19" s="4" t="s">
        <v>91</v>
      </c>
      <c r="G19" s="4" t="s">
        <v>88</v>
      </c>
      <c r="H19" s="80" t="s">
        <v>61</v>
      </c>
      <c r="I19" s="80"/>
      <c r="J19" s="80"/>
      <c r="K19" s="80"/>
      <c r="L19" s="80"/>
      <c r="M19" s="80"/>
      <c r="N19" s="4"/>
      <c r="O19" s="5"/>
      <c r="P19" s="5"/>
      <c r="Q19" s="5"/>
      <c r="R19" s="5" t="s">
        <v>93</v>
      </c>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2"/>
      <c r="B22" s="6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2"/>
      <c r="B26" s="63"/>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100-000000000000}">
      <formula1>liste_nature_controle</formula1>
    </dataValidation>
    <dataValidation type="list" allowBlank="1" showInputMessage="1" showErrorMessage="1" sqref="F17:G52" xr:uid="{00000000-0002-0000-0100-000001000000}">
      <formula1>"Oui,Non"</formula1>
    </dataValidation>
    <dataValidation type="list" allowBlank="1" showInputMessage="1" showErrorMessage="1" sqref="A17:A52" xr:uid="{00000000-0002-0000-0100-000002000000}">
      <formula1>Nat_ELP</formula1>
    </dataValidation>
    <dataValidation type="list" allowBlank="1" showInputMessage="1" showErrorMessage="1" sqref="H17:H52" xr:uid="{00000000-0002-0000-0100-000003000000}">
      <formula1>Type_contrôle</formula1>
    </dataValidation>
    <dataValidation type="list" allowBlank="1" showInputMessage="1" showErrorMessage="1" sqref="M17:M52 K17:K52" xr:uid="{00000000-0002-0000-01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www.w3.org/XML/1998/namespace"/>
    <ds:schemaRef ds:uri="cc9b61d3-e9c6-4364-a8ad-f892d613c537"/>
    <ds:schemaRef ds:uri="http://schemas.microsoft.com/sharepoint/v3"/>
    <ds:schemaRef ds:uri="http://purl.org/dc/elements/1.1/"/>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e9e13bbf-0b67-4e47-ab27-2b9a26498ac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2023-01-05T14:18:58Z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